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Secretaria de Salud de Dosquebradas\6. INFORMES Mensuales\CPS 1276 de 2024\INFORME 4\"/>
    </mc:Choice>
  </mc:AlternateContent>
  <xr:revisionPtr revIDLastSave="0" documentId="13_ncr:1_{C5DB057C-FCB6-4B0E-B57C-D9E9153A6063}" xr6:coauthVersionLast="47" xr6:coauthVersionMax="47" xr10:uidLastSave="{00000000-0000-0000-0000-000000000000}"/>
  <bookViews>
    <workbookView xWindow="15" yWindow="630" windowWidth="20475" windowHeight="10890" xr2:uid="{00000000-000D-0000-FFFF-FFFF00000000}"/>
  </bookViews>
  <sheets>
    <sheet name="PAGO FINAL" sheetId="1" r:id="rId1"/>
  </sheets>
  <definedNames>
    <definedName name="_xlnm.Print_Area" localSheetId="0">'PAGO FINAL'!$A$1:$J$71</definedName>
    <definedName name="_xlnm.Print_Titles" localSheetId="0">'PAGO FINAL'!#REF!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H47" i="1"/>
  <c r="H46" i="1"/>
  <c r="H45" i="1"/>
  <c r="H51" i="1" s="1"/>
  <c r="H54" i="1"/>
  <c r="C50" i="1" l="1"/>
  <c r="C51" i="1" s="1"/>
  <c r="H58" i="1"/>
  <c r="C57" i="1"/>
  <c r="C5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supervisor</author>
  </authors>
  <commentList>
    <comment ref="C16" authorId="0" shapeId="0" xr:uid="{6DAD8CF9-9855-4ACC-B919-3D19731AE1E4}">
      <text>
        <r>
          <rPr>
            <b/>
            <sz val="8"/>
            <rFont val="Tahoma"/>
            <family val="2"/>
          </rPr>
          <t xml:space="preserve">Valor en letras
</t>
        </r>
      </text>
    </comment>
    <comment ref="I16" authorId="0" shapeId="0" xr:uid="{93BC4B72-A446-4C89-9E80-5A2B118FAE4C}">
      <text>
        <r>
          <rPr>
            <b/>
            <sz val="8"/>
            <rFont val="Tahoma"/>
            <family val="2"/>
          </rPr>
          <t>Valor en numeros</t>
        </r>
        <r>
          <rPr>
            <sz val="8"/>
            <rFont val="Tahoma"/>
            <family val="2"/>
          </rPr>
          <t xml:space="preserve">
</t>
        </r>
      </text>
    </comment>
    <comment ref="C18" authorId="0" shapeId="0" xr:uid="{00000000-0006-0000-0000-000003000000}">
      <text>
        <r>
          <rPr>
            <sz val="8"/>
            <color indexed="81"/>
            <rFont val="Tahoma"/>
            <family val="2"/>
          </rPr>
          <t>Escriba el porcentaje</t>
        </r>
      </text>
    </comment>
    <comment ref="D18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Valor en letras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<sst xmlns="http://schemas.openxmlformats.org/spreadsheetml/2006/main" count="67" uniqueCount="61">
  <si>
    <t>MACROPROCESO: APOYO</t>
  </si>
  <si>
    <t xml:space="preserve">PROCESO: GESTION JURIDICA </t>
  </si>
  <si>
    <t xml:space="preserve">SUBPROCESO: CONTRATACION </t>
  </si>
  <si>
    <t>ACTA  DE PAGO FINAL</t>
  </si>
  <si>
    <t>VERSION: 4</t>
  </si>
  <si>
    <t>PRESTACION DE SERVICIOS:                        OBRA:                      SUMINISTROS:</t>
  </si>
  <si>
    <t>CONTRATANTE</t>
  </si>
  <si>
    <t>CONTRATISTA</t>
  </si>
  <si>
    <t>INTERVENTOR / SUPERVISOR</t>
  </si>
  <si>
    <t>OBJETO</t>
  </si>
  <si>
    <t xml:space="preserve">DURACION </t>
  </si>
  <si>
    <t>FECHA DE INICIO</t>
  </si>
  <si>
    <t>FECHA FINAL</t>
  </si>
  <si>
    <t>VALOR DEL CONTRATO</t>
  </si>
  <si>
    <t>FORMA DE PAGO</t>
  </si>
  <si>
    <t>ANTICIPO %</t>
  </si>
  <si>
    <t>REGISTRO PRESUPUESTAL</t>
  </si>
  <si>
    <t>IMPUTACION PRESUPUESTAL</t>
  </si>
  <si>
    <t>PRORROGA</t>
  </si>
  <si>
    <t>No</t>
  </si>
  <si>
    <t>FECHA PRORROGA</t>
  </si>
  <si>
    <t>DURACION (días/meses)</t>
  </si>
  <si>
    <t>ADICION</t>
  </si>
  <si>
    <t>FECHA ADICION</t>
  </si>
  <si>
    <t>VALOR</t>
  </si>
  <si>
    <t>SUSPENSIONES</t>
  </si>
  <si>
    <t>FECHA SUSPENSION</t>
  </si>
  <si>
    <t>FECHA REINICIO</t>
  </si>
  <si>
    <t>BALANCE DEL CONTRATO</t>
  </si>
  <si>
    <t>VALOR CONTRATO</t>
  </si>
  <si>
    <t>1a ADICION</t>
  </si>
  <si>
    <t>2a ADICION</t>
  </si>
  <si>
    <t>VALOR ACTAS ANTERIORES</t>
  </si>
  <si>
    <t>VALOR ACTA PARCIAL FINAL</t>
  </si>
  <si>
    <t>SALDO POR PAGAR</t>
  </si>
  <si>
    <t>SUMAS IGUALES</t>
  </si>
  <si>
    <t>BALANCE DEL ANTICIPO</t>
  </si>
  <si>
    <t>VALOR ANTICIPO %</t>
  </si>
  <si>
    <t>AMORTIZACION ACTAS ANTERIORES</t>
  </si>
  <si>
    <t>AMORTIZACION DEL ACTA FINAL</t>
  </si>
  <si>
    <t>SALDO POR AMORTIZAR</t>
  </si>
  <si>
    <t>VALOR A PAGAR AL CONTRATISTA</t>
  </si>
  <si>
    <t>Para la cancelación de la presente acta, se tuvo en cuenta entre otras, las actividades evidenciadas en el informe anexo, y si es contrato de obra se anexa el cuadro de obras ejecutadas.</t>
  </si>
  <si>
    <t xml:space="preserve">El contratista presentó al día los pagos de seguridad social y documentos requeridos, como consta en los anexos.
Las actividades fueron verificadas y aprobadas.
</t>
  </si>
  <si>
    <t>Interventor / Supervisor</t>
  </si>
  <si>
    <t>Contratista</t>
  </si>
  <si>
    <t>MUNICIPIO DE DOSQUEBRADAS</t>
  </si>
  <si>
    <t>YOHVANNY ANDRES VELASQUEZ DUQUE</t>
  </si>
  <si>
    <t xml:space="preserve">BIVIANA MARIA RAMIREZ ROJAS </t>
  </si>
  <si>
    <t>PRESTACION DE SERVICIOS PROFESIONALES AL PROGRAMA DE IVC DE AGUAS Y SANEAMIENTO BASICO EN LA SECRETARIA DE SALUD Y SEGURIDAD SOCIAL DEL MUNICIPIO DE DOSQUEBRADAS</t>
  </si>
  <si>
    <t>El Municipio de Dosquebradas cancelara al contratista mediante pagos parciales mensuales vencidos por un valor de Tres millones setecientos ochenta mil pesos m/cte ($3,780,000) y/o porporcionales a la prestación del servicio, previa certificación de cumplimiento a satisfacción expedida por el supervisor del contrato. 0</t>
  </si>
  <si>
    <t xml:space="preserve">SECRETARIA DE SALUD Y SEGURIDAD SOCIAL </t>
  </si>
  <si>
    <t>CONTRARO 1276 DE 2024</t>
  </si>
  <si>
    <t>26 DE SEPTIEMBRE DE 2024</t>
  </si>
  <si>
    <t>TRES 3 MESES Y CINCO 5 DIAS sin exceder el 31 de dicembre 2024</t>
  </si>
  <si>
    <t>DOCE MILLONES SEISCIENTOS MIL PESOS M/CTE</t>
  </si>
  <si>
    <t>RDJ2024000001246</t>
  </si>
  <si>
    <t>2.3.2.3.2.02.02.009.B.19.05.014.4.17.038.P.94900.T.2.2.15.1CS</t>
  </si>
  <si>
    <t xml:space="preserve">Estas actividades fueron desarrolladas en las fechas comprendidas entre el día 26 de DICIEMBRE de 2024 y el día 30 de DICIEMBRE de 2024. </t>
  </si>
  <si>
    <t>Para constancia se firma en Dosquebradas a los 30 días del mes de DICIEMBRE de 2024.</t>
  </si>
  <si>
    <t>30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</si>
</sst>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€&quot;_-;\-* #,##0.00\ &quot;€&quot;_-;_-* &quot;-&quot;??\ &quot;€&quot;_-;_-@_-"/>
    <numFmt numFmtId="165" formatCode="_ [$$-240A]\ * #,##0_ ;_ [$$-240A]\ * \-#,##0_ ;_ [$$-240A]\ * &quot;-&quot;_ ;_ @_ "/>
    <numFmt numFmtId="166" formatCode="[$$-240A]\ #,##0;[$$-240A]\ \-#,##0"/>
    <numFmt numFmtId="167" formatCode="[$$-240A]\ #,##0"/>
    <numFmt numFmtId="168" formatCode="[$-C0A]d\ &quot;de&quot;\ mmmm\ &quot;de&quot;\ yyyy;@"/>
    <numFmt numFmtId="169" formatCode="_-* #,##0.00\ _€_-;\-* #,##0.00\ _€_-;_-* &quot;-&quot;??\ _€_-;_-@_-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Arial"/>
      <family val="2"/>
    </font>
    <font>
      <b/>
      <sz val="8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9" fontId="3" fillId="0" borderId="1" xfId="0" applyNumberFormat="1" applyFont="1" applyBorder="1" applyAlignment="1">
      <alignment horizontal="right"/>
    </xf>
    <xf numFmtId="0" fontId="4" fillId="2" borderId="19" xfId="0" applyFont="1" applyFill="1" applyBorder="1" applyAlignment="1">
      <alignment horizontal="center"/>
    </xf>
    <xf numFmtId="0" fontId="3" fillId="2" borderId="0" xfId="0" applyFont="1" applyFill="1"/>
    <xf numFmtId="0" fontId="3" fillId="0" borderId="11" xfId="0" applyFont="1" applyBorder="1"/>
    <xf numFmtId="0" fontId="3" fillId="0" borderId="14" xfId="0" applyFont="1" applyBorder="1"/>
    <xf numFmtId="0" fontId="3" fillId="0" borderId="17" xfId="0" applyFont="1" applyBorder="1"/>
    <xf numFmtId="0" fontId="3" fillId="0" borderId="3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41" xfId="0" applyFont="1" applyBorder="1" applyAlignment="1">
      <alignment horizontal="left"/>
    </xf>
    <xf numFmtId="0" fontId="3" fillId="0" borderId="39" xfId="0" applyFont="1" applyBorder="1" applyAlignment="1">
      <alignment horizontal="right"/>
    </xf>
    <xf numFmtId="0" fontId="3" fillId="0" borderId="41" xfId="0" applyFont="1" applyBorder="1"/>
    <xf numFmtId="0" fontId="3" fillId="0" borderId="39" xfId="0" applyFont="1" applyBorder="1"/>
    <xf numFmtId="0" fontId="4" fillId="0" borderId="41" xfId="0" applyFont="1" applyBorder="1"/>
    <xf numFmtId="0" fontId="4" fillId="0" borderId="4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68" fontId="3" fillId="0" borderId="0" xfId="0" applyNumberFormat="1" applyFont="1" applyAlignment="1">
      <alignment horizontal="left"/>
    </xf>
    <xf numFmtId="168" fontId="3" fillId="0" borderId="39" xfId="0" applyNumberFormat="1" applyFont="1" applyBorder="1" applyAlignment="1">
      <alignment horizontal="left"/>
    </xf>
    <xf numFmtId="0" fontId="3" fillId="0" borderId="4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39" xfId="0" applyFont="1" applyBorder="1" applyAlignment="1">
      <alignment horizontal="left" vertical="top" wrapText="1"/>
    </xf>
    <xf numFmtId="0" fontId="3" fillId="0" borderId="42" xfId="0" applyFont="1" applyBorder="1"/>
    <xf numFmtId="0" fontId="3" fillId="0" borderId="43" xfId="0" applyFont="1" applyBorder="1"/>
    <xf numFmtId="0" fontId="3" fillId="0" borderId="44" xfId="0" applyFont="1" applyBorder="1"/>
    <xf numFmtId="0" fontId="2" fillId="0" borderId="3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7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2" borderId="14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16" xfId="0" applyFont="1" applyBorder="1" applyAlignment="1">
      <alignment horizontal="justify" vertical="top" wrapText="1"/>
    </xf>
    <xf numFmtId="169" fontId="3" fillId="0" borderId="1" xfId="0" applyNumberFormat="1" applyFont="1" applyBorder="1" applyAlignment="1">
      <alignment horizontal="left" vertical="center"/>
    </xf>
    <xf numFmtId="169" fontId="3" fillId="0" borderId="15" xfId="0" applyNumberFormat="1" applyFont="1" applyBorder="1" applyAlignment="1">
      <alignment horizontal="left" vertical="center"/>
    </xf>
    <xf numFmtId="0" fontId="3" fillId="0" borderId="4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9" xfId="0" applyFont="1" applyBorder="1" applyAlignment="1">
      <alignment horizontal="center"/>
    </xf>
    <xf numFmtId="0" fontId="4" fillId="2" borderId="8" xfId="0" applyFont="1" applyFill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4" fillId="2" borderId="11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" xfId="0" applyFont="1" applyBorder="1" applyAlignment="1">
      <alignment horizontal="justify" wrapText="1"/>
    </xf>
    <xf numFmtId="0" fontId="3" fillId="0" borderId="15" xfId="0" applyFont="1" applyBorder="1" applyAlignment="1">
      <alignment horizontal="justify" wrapText="1"/>
    </xf>
    <xf numFmtId="9" fontId="3" fillId="0" borderId="2" xfId="0" applyNumberFormat="1" applyFont="1" applyBorder="1" applyAlignment="1">
      <alignment horizontal="right" wrapText="1"/>
    </xf>
    <xf numFmtId="9" fontId="3" fillId="0" borderId="3" xfId="0" applyNumberFormat="1" applyFont="1" applyBorder="1" applyAlignment="1">
      <alignment horizontal="right" wrapText="1"/>
    </xf>
    <xf numFmtId="9" fontId="3" fillId="0" borderId="4" xfId="0" applyNumberFormat="1" applyFont="1" applyBorder="1" applyAlignment="1">
      <alignment horizontal="right" wrapText="1"/>
    </xf>
    <xf numFmtId="167" fontId="3" fillId="0" borderId="2" xfId="0" applyNumberFormat="1" applyFont="1" applyBorder="1" applyAlignment="1">
      <alignment horizontal="center"/>
    </xf>
    <xf numFmtId="167" fontId="3" fillId="0" borderId="16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14" fontId="3" fillId="0" borderId="1" xfId="0" applyNumberFormat="1" applyFont="1" applyBorder="1" applyAlignment="1">
      <alignment horizontal="right" vertical="center"/>
    </xf>
    <xf numFmtId="14" fontId="3" fillId="0" borderId="15" xfId="0" applyNumberFormat="1" applyFont="1" applyBorder="1" applyAlignment="1">
      <alignment horizontal="right" vertical="center"/>
    </xf>
    <xf numFmtId="165" fontId="7" fillId="0" borderId="2" xfId="1" applyNumberFormat="1" applyFont="1" applyBorder="1" applyAlignment="1" applyProtection="1">
      <alignment horizontal="center" vertical="top" wrapText="1"/>
      <protection locked="0"/>
    </xf>
    <xf numFmtId="165" fontId="7" fillId="0" borderId="3" xfId="1" applyNumberFormat="1" applyFont="1" applyBorder="1" applyAlignment="1" applyProtection="1">
      <alignment horizontal="center" vertical="top" wrapText="1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15" xfId="1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4" fillId="2" borderId="17" xfId="0" applyFont="1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top"/>
    </xf>
    <xf numFmtId="0" fontId="3" fillId="0" borderId="18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4" fillId="2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165" fontId="3" fillId="0" borderId="21" xfId="0" applyNumberFormat="1" applyFont="1" applyBorder="1"/>
    <xf numFmtId="165" fontId="3" fillId="0" borderId="3" xfId="0" applyNumberFormat="1" applyFont="1" applyBorder="1"/>
    <xf numFmtId="165" fontId="3" fillId="0" borderId="33" xfId="0" applyNumberFormat="1" applyFont="1" applyBorder="1"/>
    <xf numFmtId="165" fontId="3" fillId="0" borderId="24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2" borderId="8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165" fontId="3" fillId="0" borderId="4" xfId="0" applyNumberFormat="1" applyFont="1" applyBorder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165" fontId="3" fillId="0" borderId="27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2" borderId="29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0" fontId="3" fillId="2" borderId="29" xfId="0" applyFont="1" applyFill="1" applyBorder="1" applyAlignment="1">
      <alignment horizontal="left" wrapText="1"/>
    </xf>
    <xf numFmtId="0" fontId="3" fillId="2" borderId="30" xfId="0" applyFont="1" applyFill="1" applyBorder="1" applyAlignment="1">
      <alignment horizontal="left" wrapText="1"/>
    </xf>
    <xf numFmtId="165" fontId="3" fillId="0" borderId="23" xfId="0" applyNumberFormat="1" applyFont="1" applyBorder="1"/>
    <xf numFmtId="165" fontId="3" fillId="0" borderId="18" xfId="0" applyNumberFormat="1" applyFont="1" applyBorder="1" applyAlignment="1">
      <alignment horizontal="center"/>
    </xf>
    <xf numFmtId="0" fontId="3" fillId="0" borderId="4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39" xfId="0" applyFont="1" applyBorder="1" applyAlignment="1">
      <alignment horizontal="left" vertical="top" wrapText="1"/>
    </xf>
    <xf numFmtId="165" fontId="4" fillId="0" borderId="29" xfId="0" applyNumberFormat="1" applyFont="1" applyBorder="1"/>
    <xf numFmtId="165" fontId="4" fillId="0" borderId="32" xfId="0" applyNumberFormat="1" applyFont="1" applyBorder="1"/>
    <xf numFmtId="165" fontId="4" fillId="0" borderId="30" xfId="0" applyNumberFormat="1" applyFont="1" applyBorder="1"/>
    <xf numFmtId="0" fontId="3" fillId="0" borderId="41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39" xfId="0" applyFont="1" applyBorder="1" applyAlignment="1">
      <alignment horizontal="justify" vertical="top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6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6</xdr:row>
          <xdr:rowOff>0</xdr:rowOff>
        </xdr:from>
        <xdr:to>
          <xdr:col>4</xdr:col>
          <xdr:colOff>228600</xdr:colOff>
          <xdr:row>7</xdr:row>
          <xdr:rowOff>57150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6</xdr:row>
          <xdr:rowOff>0</xdr:rowOff>
        </xdr:from>
        <xdr:to>
          <xdr:col>7</xdr:col>
          <xdr:colOff>76200</xdr:colOff>
          <xdr:row>7</xdr:row>
          <xdr:rowOff>57150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200025</xdr:colOff>
          <xdr:row>6</xdr:row>
          <xdr:rowOff>0</xdr:rowOff>
        </xdr:from>
        <xdr:to>
          <xdr:col>9</xdr:col>
          <xdr:colOff>504825</xdr:colOff>
          <xdr:row>7</xdr:row>
          <xdr:rowOff>57150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361950</xdr:colOff>
      <xdr:row>0</xdr:row>
      <xdr:rowOff>66675</xdr:rowOff>
    </xdr:from>
    <xdr:to>
      <xdr:col>1</xdr:col>
      <xdr:colOff>885825</xdr:colOff>
      <xdr:row>3</xdr:row>
      <xdr:rowOff>123825</xdr:rowOff>
    </xdr:to>
    <xdr:pic>
      <xdr:nvPicPr>
        <xdr:cNvPr id="5" name="5 Imagen" descr="ESCUDO DOSQUEBRADAS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1019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58616</xdr:colOff>
      <xdr:row>68</xdr:row>
      <xdr:rowOff>71042</xdr:rowOff>
    </xdr:from>
    <xdr:to>
      <xdr:col>7</xdr:col>
      <xdr:colOff>454269</xdr:colOff>
      <xdr:row>70</xdr:row>
      <xdr:rowOff>161828</xdr:rowOff>
    </xdr:to>
    <xdr:pic>
      <xdr:nvPicPr>
        <xdr:cNvPr id="2" name="Imagen 6">
          <a:extLst>
            <a:ext uri="{FF2B5EF4-FFF2-40B4-BE49-F238E27FC236}">
              <a16:creationId xmlns:a16="http://schemas.microsoft.com/office/drawing/2014/main" id="{EE2C2C07-E595-44A4-A461-1049F9D41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2654" y="13669811"/>
          <a:ext cx="1406769" cy="662286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68</xdr:row>
      <xdr:rowOff>161194</xdr:rowOff>
    </xdr:from>
    <xdr:to>
      <xdr:col>4</xdr:col>
      <xdr:colOff>192180</xdr:colOff>
      <xdr:row>70</xdr:row>
      <xdr:rowOff>58616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81950B-94EE-4468-AFA7-910D0FCBB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lum bright="39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08" y="13759963"/>
          <a:ext cx="2756603" cy="468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6"/>
  <dimension ref="A1:K71"/>
  <sheetViews>
    <sheetView showGridLines="0" tabSelected="1" view="pageBreakPreview" zoomScale="130" zoomScaleNormal="130" zoomScaleSheetLayoutView="130" workbookViewId="0">
      <selection activeCell="C17" sqref="C17:J17"/>
    </sheetView>
  </sheetViews>
  <sheetFormatPr baseColWidth="10" defaultRowHeight="12" x14ac:dyDescent="0.2"/>
  <cols>
    <col min="1" max="1" width="7.42578125" style="2" customWidth="1"/>
    <col min="2" max="2" width="19.5703125" style="2" customWidth="1"/>
    <col min="3" max="3" width="5.85546875" style="2" customWidth="1"/>
    <col min="4" max="4" width="6" style="2" customWidth="1"/>
    <col min="5" max="5" width="6.140625" style="2" customWidth="1"/>
    <col min="6" max="6" width="8" style="2" customWidth="1"/>
    <col min="7" max="7" width="7.140625" style="2" customWidth="1"/>
    <col min="8" max="8" width="7.85546875" style="2" customWidth="1"/>
    <col min="9" max="9" width="11" style="2" customWidth="1"/>
    <col min="10" max="10" width="11.140625" style="2" customWidth="1"/>
    <col min="11" max="16384" width="11.42578125" style="2"/>
  </cols>
  <sheetData>
    <row r="1" spans="1:11" s="1" customFormat="1" ht="17.25" customHeight="1" x14ac:dyDescent="0.2">
      <c r="A1" s="30"/>
      <c r="B1" s="31"/>
      <c r="C1" s="126" t="s">
        <v>0</v>
      </c>
      <c r="D1" s="127"/>
      <c r="E1" s="127"/>
      <c r="F1" s="127"/>
      <c r="G1" s="127"/>
      <c r="H1" s="128"/>
      <c r="I1" s="34" t="s">
        <v>51</v>
      </c>
      <c r="J1" s="35"/>
    </row>
    <row r="2" spans="1:11" s="1" customFormat="1" ht="17.25" customHeight="1" x14ac:dyDescent="0.2">
      <c r="A2" s="32"/>
      <c r="B2" s="33"/>
      <c r="C2" s="40" t="s">
        <v>1</v>
      </c>
      <c r="D2" s="41"/>
      <c r="E2" s="41"/>
      <c r="F2" s="41"/>
      <c r="G2" s="41"/>
      <c r="H2" s="42"/>
      <c r="I2" s="36"/>
      <c r="J2" s="37"/>
    </row>
    <row r="3" spans="1:11" s="1" customFormat="1" ht="17.25" customHeight="1" x14ac:dyDescent="0.2">
      <c r="A3" s="32"/>
      <c r="B3" s="33"/>
      <c r="C3" s="40" t="s">
        <v>2</v>
      </c>
      <c r="D3" s="41"/>
      <c r="E3" s="41"/>
      <c r="F3" s="41"/>
      <c r="G3" s="41"/>
      <c r="H3" s="42"/>
      <c r="I3" s="36"/>
      <c r="J3" s="37"/>
    </row>
    <row r="4" spans="1:11" s="1" customFormat="1" ht="17.25" customHeight="1" x14ac:dyDescent="0.2">
      <c r="A4" s="32"/>
      <c r="B4" s="33"/>
      <c r="C4" s="40" t="s">
        <v>3</v>
      </c>
      <c r="D4" s="41"/>
      <c r="E4" s="41"/>
      <c r="F4" s="42"/>
      <c r="G4" s="40" t="s">
        <v>4</v>
      </c>
      <c r="H4" s="42"/>
      <c r="I4" s="38"/>
      <c r="J4" s="39"/>
    </row>
    <row r="5" spans="1:11" ht="18" customHeight="1" x14ac:dyDescent="0.2">
      <c r="A5" s="52" t="s">
        <v>52</v>
      </c>
      <c r="B5" s="53"/>
      <c r="C5" s="53"/>
      <c r="D5" s="53"/>
      <c r="E5" s="53"/>
      <c r="F5" s="53"/>
      <c r="G5" s="53"/>
      <c r="H5" s="53"/>
      <c r="I5" s="53"/>
      <c r="J5" s="54"/>
    </row>
    <row r="6" spans="1:11" x14ac:dyDescent="0.2">
      <c r="A6" s="15"/>
      <c r="H6" s="3"/>
      <c r="J6" s="16"/>
      <c r="K6" s="3"/>
    </row>
    <row r="7" spans="1:11" x14ac:dyDescent="0.2">
      <c r="A7" s="52" t="s">
        <v>5</v>
      </c>
      <c r="B7" s="53"/>
      <c r="C7" s="53"/>
      <c r="D7" s="53"/>
      <c r="E7" s="53"/>
      <c r="F7" s="53"/>
      <c r="G7" s="53"/>
      <c r="H7" s="53"/>
      <c r="I7" s="53"/>
      <c r="J7" s="54"/>
    </row>
    <row r="8" spans="1:11" ht="6.75" customHeight="1" thickBot="1" x14ac:dyDescent="0.25">
      <c r="A8" s="12"/>
      <c r="B8" s="13"/>
      <c r="C8" s="13"/>
      <c r="D8" s="13"/>
      <c r="E8" s="13"/>
      <c r="F8" s="13"/>
      <c r="G8" s="13"/>
      <c r="H8" s="13"/>
      <c r="I8" s="13"/>
      <c r="J8" s="14"/>
    </row>
    <row r="9" spans="1:11" ht="12.75" thickBot="1" x14ac:dyDescent="0.25">
      <c r="A9" s="55" t="s">
        <v>6</v>
      </c>
      <c r="B9" s="56"/>
      <c r="C9" s="57" t="s">
        <v>46</v>
      </c>
      <c r="D9" s="57"/>
      <c r="E9" s="57"/>
      <c r="F9" s="57"/>
      <c r="G9" s="57"/>
      <c r="H9" s="57"/>
      <c r="I9" s="57"/>
      <c r="J9" s="58"/>
    </row>
    <row r="10" spans="1:11" x14ac:dyDescent="0.2">
      <c r="A10" s="59" t="s">
        <v>7</v>
      </c>
      <c r="B10" s="60"/>
      <c r="C10" s="61" t="s">
        <v>47</v>
      </c>
      <c r="D10" s="61"/>
      <c r="E10" s="61"/>
      <c r="F10" s="61"/>
      <c r="G10" s="61"/>
      <c r="H10" s="61"/>
      <c r="I10" s="61"/>
      <c r="J10" s="62"/>
    </row>
    <row r="11" spans="1:11" x14ac:dyDescent="0.2">
      <c r="A11" s="43" t="s">
        <v>8</v>
      </c>
      <c r="B11" s="44"/>
      <c r="C11" s="45" t="s">
        <v>48</v>
      </c>
      <c r="D11" s="45"/>
      <c r="E11" s="45"/>
      <c r="F11" s="45"/>
      <c r="G11" s="45"/>
      <c r="H11" s="45"/>
      <c r="I11" s="45"/>
      <c r="J11" s="46"/>
    </row>
    <row r="12" spans="1:11" ht="38.25" customHeight="1" x14ac:dyDescent="0.2">
      <c r="A12" s="43" t="s">
        <v>9</v>
      </c>
      <c r="B12" s="44"/>
      <c r="C12" s="47" t="s">
        <v>49</v>
      </c>
      <c r="D12" s="48"/>
      <c r="E12" s="48"/>
      <c r="F12" s="48"/>
      <c r="G12" s="48"/>
      <c r="H12" s="48"/>
      <c r="I12" s="48"/>
      <c r="J12" s="49"/>
    </row>
    <row r="13" spans="1:11" x14ac:dyDescent="0.2">
      <c r="A13" s="43" t="s">
        <v>10</v>
      </c>
      <c r="B13" s="44"/>
      <c r="C13" s="50" t="s">
        <v>54</v>
      </c>
      <c r="D13" s="50"/>
      <c r="E13" s="50"/>
      <c r="F13" s="50"/>
      <c r="G13" s="50"/>
      <c r="H13" s="50"/>
      <c r="I13" s="50"/>
      <c r="J13" s="51"/>
    </row>
    <row r="14" spans="1:11" x14ac:dyDescent="0.2">
      <c r="A14" s="43" t="s">
        <v>11</v>
      </c>
      <c r="B14" s="44"/>
      <c r="C14" s="72" t="s">
        <v>53</v>
      </c>
      <c r="D14" s="72"/>
      <c r="E14" s="72"/>
      <c r="F14" s="72"/>
      <c r="G14" s="72"/>
      <c r="H14" s="72"/>
      <c r="I14" s="72"/>
      <c r="J14" s="73"/>
    </row>
    <row r="15" spans="1:11" x14ac:dyDescent="0.2">
      <c r="A15" s="43" t="s">
        <v>12</v>
      </c>
      <c r="B15" s="44"/>
      <c r="C15" s="72" t="s">
        <v>60</v>
      </c>
      <c r="D15" s="72"/>
      <c r="E15" s="72"/>
      <c r="F15" s="72"/>
      <c r="G15" s="72"/>
      <c r="H15" s="72"/>
      <c r="I15" s="72"/>
      <c r="J15" s="73"/>
    </row>
    <row r="16" spans="1:11" ht="26.25" customHeight="1" x14ac:dyDescent="0.2">
      <c r="A16" s="43" t="s">
        <v>13</v>
      </c>
      <c r="B16" s="44"/>
      <c r="C16" s="74" t="s">
        <v>55</v>
      </c>
      <c r="D16" s="75"/>
      <c r="E16" s="75"/>
      <c r="F16" s="75"/>
      <c r="G16" s="75"/>
      <c r="H16" s="75"/>
      <c r="I16" s="76">
        <v>12600000</v>
      </c>
      <c r="J16" s="77"/>
    </row>
    <row r="17" spans="1:10" ht="60" customHeight="1" x14ac:dyDescent="0.2">
      <c r="A17" s="43" t="s">
        <v>14</v>
      </c>
      <c r="B17" s="44"/>
      <c r="C17" s="63" t="s">
        <v>50</v>
      </c>
      <c r="D17" s="63"/>
      <c r="E17" s="63"/>
      <c r="F17" s="63"/>
      <c r="G17" s="63"/>
      <c r="H17" s="63"/>
      <c r="I17" s="63"/>
      <c r="J17" s="64"/>
    </row>
    <row r="18" spans="1:10" x14ac:dyDescent="0.2">
      <c r="A18" s="43" t="s">
        <v>15</v>
      </c>
      <c r="B18" s="44"/>
      <c r="C18" s="4">
        <v>0</v>
      </c>
      <c r="D18" s="65">
        <v>0</v>
      </c>
      <c r="E18" s="66"/>
      <c r="F18" s="66"/>
      <c r="G18" s="66"/>
      <c r="H18" s="67"/>
      <c r="I18" s="68">
        <v>0</v>
      </c>
      <c r="J18" s="69"/>
    </row>
    <row r="19" spans="1:10" x14ac:dyDescent="0.2">
      <c r="A19" s="43" t="s">
        <v>16</v>
      </c>
      <c r="B19" s="44"/>
      <c r="C19" s="70" t="s">
        <v>56</v>
      </c>
      <c r="D19" s="70"/>
      <c r="E19" s="70"/>
      <c r="F19" s="70"/>
      <c r="G19" s="70"/>
      <c r="H19" s="70"/>
      <c r="I19" s="70"/>
      <c r="J19" s="71"/>
    </row>
    <row r="20" spans="1:10" ht="12.75" thickBot="1" x14ac:dyDescent="0.25">
      <c r="A20" s="82" t="s">
        <v>17</v>
      </c>
      <c r="B20" s="83"/>
      <c r="C20" s="84" t="s">
        <v>57</v>
      </c>
      <c r="D20" s="85"/>
      <c r="E20" s="85"/>
      <c r="F20" s="85"/>
      <c r="G20" s="85"/>
      <c r="H20" s="85"/>
      <c r="I20" s="85"/>
      <c r="J20" s="86"/>
    </row>
    <row r="21" spans="1:10" x14ac:dyDescent="0.2">
      <c r="A21" s="17"/>
      <c r="J21" s="18"/>
    </row>
    <row r="22" spans="1:10" ht="12.75" thickBot="1" x14ac:dyDescent="0.25">
      <c r="A22" s="19" t="s">
        <v>18</v>
      </c>
      <c r="J22" s="18"/>
    </row>
    <row r="23" spans="1:10" s="6" customFormat="1" ht="12.75" thickBot="1" x14ac:dyDescent="0.25">
      <c r="A23" s="5" t="s">
        <v>19</v>
      </c>
      <c r="B23" s="87" t="s">
        <v>20</v>
      </c>
      <c r="C23" s="88"/>
      <c r="D23" s="87" t="s">
        <v>21</v>
      </c>
      <c r="E23" s="89"/>
      <c r="F23" s="89"/>
      <c r="G23" s="88"/>
      <c r="H23" s="87" t="s">
        <v>12</v>
      </c>
      <c r="I23" s="89"/>
      <c r="J23" s="88"/>
    </row>
    <row r="24" spans="1:10" x14ac:dyDescent="0.2">
      <c r="A24" s="7"/>
      <c r="B24" s="90"/>
      <c r="C24" s="90"/>
      <c r="D24" s="90"/>
      <c r="E24" s="90"/>
      <c r="F24" s="90"/>
      <c r="G24" s="90"/>
      <c r="H24" s="90"/>
      <c r="I24" s="90"/>
      <c r="J24" s="91"/>
    </row>
    <row r="25" spans="1:10" x14ac:dyDescent="0.2">
      <c r="A25" s="8"/>
      <c r="B25" s="78"/>
      <c r="C25" s="78"/>
      <c r="D25" s="78"/>
      <c r="E25" s="78"/>
      <c r="F25" s="78"/>
      <c r="G25" s="78"/>
      <c r="H25" s="78"/>
      <c r="I25" s="78"/>
      <c r="J25" s="79"/>
    </row>
    <row r="26" spans="1:10" ht="12.75" thickBot="1" x14ac:dyDescent="0.25">
      <c r="A26" s="9"/>
      <c r="B26" s="80"/>
      <c r="C26" s="80"/>
      <c r="D26" s="80"/>
      <c r="E26" s="80"/>
      <c r="F26" s="80"/>
      <c r="G26" s="80"/>
      <c r="H26" s="80"/>
      <c r="I26" s="80"/>
      <c r="J26" s="81"/>
    </row>
    <row r="27" spans="1:10" x14ac:dyDescent="0.2">
      <c r="A27" s="20"/>
      <c r="B27" s="21"/>
      <c r="C27" s="22"/>
      <c r="D27" s="22"/>
      <c r="E27" s="22"/>
      <c r="F27" s="22"/>
      <c r="G27" s="22"/>
      <c r="H27" s="22"/>
      <c r="I27" s="22"/>
      <c r="J27" s="23"/>
    </row>
    <row r="28" spans="1:10" ht="12.75" thickBot="1" x14ac:dyDescent="0.25">
      <c r="A28" s="19" t="s">
        <v>22</v>
      </c>
      <c r="J28" s="18"/>
    </row>
    <row r="29" spans="1:10" s="6" customFormat="1" ht="12.75" thickBot="1" x14ac:dyDescent="0.25">
      <c r="A29" s="5" t="s">
        <v>19</v>
      </c>
      <c r="B29" s="87" t="s">
        <v>23</v>
      </c>
      <c r="C29" s="88"/>
      <c r="D29" s="87" t="s">
        <v>24</v>
      </c>
      <c r="E29" s="89"/>
      <c r="F29" s="89"/>
      <c r="G29" s="88"/>
      <c r="H29" s="87" t="s">
        <v>16</v>
      </c>
      <c r="I29" s="89"/>
      <c r="J29" s="88"/>
    </row>
    <row r="30" spans="1:10" x14ac:dyDescent="0.2">
      <c r="A30" s="7"/>
      <c r="B30" s="90"/>
      <c r="C30" s="90"/>
      <c r="D30" s="92"/>
      <c r="E30" s="93"/>
      <c r="F30" s="93"/>
      <c r="G30" s="93"/>
      <c r="H30" s="90"/>
      <c r="I30" s="90"/>
      <c r="J30" s="91"/>
    </row>
    <row r="31" spans="1:10" x14ac:dyDescent="0.2">
      <c r="A31" s="8"/>
      <c r="B31" s="78"/>
      <c r="C31" s="78"/>
      <c r="D31" s="92"/>
      <c r="E31" s="93"/>
      <c r="F31" s="93"/>
      <c r="G31" s="93"/>
      <c r="H31" s="78"/>
      <c r="I31" s="78"/>
      <c r="J31" s="79"/>
    </row>
    <row r="32" spans="1:10" ht="12.75" thickBot="1" x14ac:dyDescent="0.25">
      <c r="A32" s="9"/>
      <c r="B32" s="80"/>
      <c r="C32" s="80"/>
      <c r="D32" s="94"/>
      <c r="E32" s="95"/>
      <c r="F32" s="95"/>
      <c r="G32" s="95"/>
      <c r="H32" s="80"/>
      <c r="I32" s="80"/>
      <c r="J32" s="81"/>
    </row>
    <row r="33" spans="1:10" x14ac:dyDescent="0.2">
      <c r="A33" s="17"/>
      <c r="J33" s="18"/>
    </row>
    <row r="34" spans="1:10" ht="12.75" thickBot="1" x14ac:dyDescent="0.25">
      <c r="A34" s="19" t="s">
        <v>25</v>
      </c>
      <c r="J34" s="18"/>
    </row>
    <row r="35" spans="1:10" s="6" customFormat="1" ht="12.75" thickBot="1" x14ac:dyDescent="0.25">
      <c r="A35" s="5" t="s">
        <v>19</v>
      </c>
      <c r="B35" s="87" t="s">
        <v>26</v>
      </c>
      <c r="C35" s="88"/>
      <c r="D35" s="87" t="s">
        <v>27</v>
      </c>
      <c r="E35" s="89"/>
      <c r="F35" s="89"/>
      <c r="G35" s="88"/>
      <c r="H35" s="87" t="s">
        <v>12</v>
      </c>
      <c r="I35" s="89"/>
      <c r="J35" s="88"/>
    </row>
    <row r="36" spans="1:10" x14ac:dyDescent="0.2">
      <c r="A36" s="7"/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"/>
      <c r="B37" s="78"/>
      <c r="C37" s="78"/>
      <c r="D37" s="78"/>
      <c r="E37" s="78"/>
      <c r="F37" s="78"/>
      <c r="G37" s="78"/>
      <c r="H37" s="78"/>
      <c r="I37" s="78"/>
      <c r="J37" s="79"/>
    </row>
    <row r="38" spans="1:10" x14ac:dyDescent="0.2">
      <c r="A38" s="8"/>
      <c r="B38" s="78"/>
      <c r="C38" s="78"/>
      <c r="D38" s="78"/>
      <c r="E38" s="78"/>
      <c r="F38" s="78"/>
      <c r="G38" s="78"/>
      <c r="H38" s="78"/>
      <c r="I38" s="78"/>
      <c r="J38" s="79"/>
    </row>
    <row r="39" spans="1:10" x14ac:dyDescent="0.2">
      <c r="A39" s="8"/>
      <c r="B39" s="96"/>
      <c r="C39" s="97"/>
      <c r="D39" s="96"/>
      <c r="E39" s="98"/>
      <c r="F39" s="98"/>
      <c r="G39" s="97"/>
      <c r="H39" s="96"/>
      <c r="I39" s="98"/>
      <c r="J39" s="99"/>
    </row>
    <row r="40" spans="1:10" x14ac:dyDescent="0.2">
      <c r="A40" s="8"/>
      <c r="B40" s="96"/>
      <c r="C40" s="97"/>
      <c r="D40" s="96"/>
      <c r="E40" s="98"/>
      <c r="F40" s="98"/>
      <c r="G40" s="97"/>
      <c r="H40" s="96"/>
      <c r="I40" s="98"/>
      <c r="J40" s="99"/>
    </row>
    <row r="41" spans="1:10" x14ac:dyDescent="0.2">
      <c r="A41" s="8"/>
      <c r="B41" s="96"/>
      <c r="C41" s="97"/>
      <c r="D41" s="96"/>
      <c r="E41" s="98"/>
      <c r="F41" s="98"/>
      <c r="G41" s="97"/>
      <c r="H41" s="96"/>
      <c r="I41" s="98"/>
      <c r="J41" s="99"/>
    </row>
    <row r="42" spans="1:10" ht="12.75" thickBot="1" x14ac:dyDescent="0.25">
      <c r="A42" s="9"/>
      <c r="B42" s="100"/>
      <c r="C42" s="101"/>
      <c r="D42" s="100"/>
      <c r="E42" s="102"/>
      <c r="F42" s="102"/>
      <c r="G42" s="101"/>
      <c r="H42" s="100"/>
      <c r="I42" s="102"/>
      <c r="J42" s="103"/>
    </row>
    <row r="43" spans="1:10" x14ac:dyDescent="0.2">
      <c r="A43" s="17"/>
      <c r="B43" s="13"/>
      <c r="C43" s="13"/>
      <c r="J43" s="18"/>
    </row>
    <row r="44" spans="1:10" ht="12.75" thickBot="1" x14ac:dyDescent="0.25">
      <c r="A44" s="19" t="s">
        <v>28</v>
      </c>
      <c r="B44" s="13"/>
      <c r="C44" s="13"/>
      <c r="J44" s="18"/>
    </row>
    <row r="45" spans="1:10" ht="12.75" thickBot="1" x14ac:dyDescent="0.25">
      <c r="A45" s="104" t="s">
        <v>29</v>
      </c>
      <c r="B45" s="105"/>
      <c r="C45" s="107"/>
      <c r="D45" s="108"/>
      <c r="E45" s="108"/>
      <c r="F45" s="108"/>
      <c r="G45" s="108"/>
      <c r="H45" s="109">
        <f>I16</f>
        <v>12600000</v>
      </c>
      <c r="I45" s="108"/>
      <c r="J45" s="110"/>
    </row>
    <row r="46" spans="1:10" ht="12.75" thickBot="1" x14ac:dyDescent="0.25">
      <c r="A46" s="111" t="s">
        <v>30</v>
      </c>
      <c r="B46" s="112"/>
      <c r="C46" s="10"/>
      <c r="D46" s="10"/>
      <c r="E46" s="10"/>
      <c r="F46" s="10"/>
      <c r="G46" s="11"/>
      <c r="H46" s="109">
        <f>D30</f>
        <v>0</v>
      </c>
      <c r="I46" s="108"/>
      <c r="J46" s="110"/>
    </row>
    <row r="47" spans="1:10" ht="12.75" thickBot="1" x14ac:dyDescent="0.25">
      <c r="A47" s="111" t="s">
        <v>31</v>
      </c>
      <c r="B47" s="112"/>
      <c r="C47" s="10"/>
      <c r="D47" s="10"/>
      <c r="E47" s="10"/>
      <c r="F47" s="10"/>
      <c r="G47" s="11"/>
      <c r="H47" s="109">
        <f>D31</f>
        <v>0</v>
      </c>
      <c r="I47" s="108"/>
      <c r="J47" s="110"/>
    </row>
    <row r="48" spans="1:10" ht="12.75" thickBot="1" x14ac:dyDescent="0.25">
      <c r="A48" s="104" t="s">
        <v>32</v>
      </c>
      <c r="B48" s="105"/>
      <c r="C48" s="92">
        <v>11340000</v>
      </c>
      <c r="D48" s="93"/>
      <c r="E48" s="93"/>
      <c r="F48" s="93"/>
      <c r="G48" s="106"/>
      <c r="H48" s="78"/>
      <c r="I48" s="78"/>
      <c r="J48" s="79"/>
    </row>
    <row r="49" spans="1:10" ht="12.75" thickBot="1" x14ac:dyDescent="0.25">
      <c r="A49" s="104" t="s">
        <v>33</v>
      </c>
      <c r="B49" s="105"/>
      <c r="C49" s="92">
        <v>630000</v>
      </c>
      <c r="D49" s="93"/>
      <c r="E49" s="93"/>
      <c r="F49" s="93"/>
      <c r="G49" s="106"/>
      <c r="H49" s="78"/>
      <c r="I49" s="78"/>
      <c r="J49" s="79"/>
    </row>
    <row r="50" spans="1:10" ht="12.75" thickBot="1" x14ac:dyDescent="0.25">
      <c r="A50" s="104" t="s">
        <v>34</v>
      </c>
      <c r="B50" s="105"/>
      <c r="C50" s="92">
        <f>H45-C48-C49</f>
        <v>630000</v>
      </c>
      <c r="D50" s="93"/>
      <c r="E50" s="93"/>
      <c r="F50" s="93"/>
      <c r="G50" s="106"/>
      <c r="H50" s="78"/>
      <c r="I50" s="78"/>
      <c r="J50" s="79"/>
    </row>
    <row r="51" spans="1:10" ht="12.75" thickBot="1" x14ac:dyDescent="0.25">
      <c r="A51" s="104" t="s">
        <v>35</v>
      </c>
      <c r="B51" s="105"/>
      <c r="C51" s="94">
        <f>SUM(C48:G50)</f>
        <v>12600000</v>
      </c>
      <c r="D51" s="95"/>
      <c r="E51" s="95"/>
      <c r="F51" s="95"/>
      <c r="G51" s="115"/>
      <c r="H51" s="116">
        <f>SUM(H45:J50)</f>
        <v>12600000</v>
      </c>
      <c r="I51" s="80"/>
      <c r="J51" s="81"/>
    </row>
    <row r="52" spans="1:10" x14ac:dyDescent="0.2">
      <c r="A52" s="17"/>
      <c r="J52" s="18"/>
    </row>
    <row r="53" spans="1:10" ht="12.75" thickBot="1" x14ac:dyDescent="0.25">
      <c r="A53" s="19" t="s">
        <v>36</v>
      </c>
      <c r="J53" s="18"/>
    </row>
    <row r="54" spans="1:10" ht="12.75" thickBot="1" x14ac:dyDescent="0.25">
      <c r="A54" s="104" t="s">
        <v>37</v>
      </c>
      <c r="B54" s="105"/>
      <c r="C54" s="107"/>
      <c r="D54" s="108"/>
      <c r="E54" s="108"/>
      <c r="F54" s="108"/>
      <c r="G54" s="108"/>
      <c r="H54" s="109">
        <f>I16*C18</f>
        <v>0</v>
      </c>
      <c r="I54" s="108"/>
      <c r="J54" s="110"/>
    </row>
    <row r="55" spans="1:10" ht="30.75" customHeight="1" thickBot="1" x14ac:dyDescent="0.25">
      <c r="A55" s="113" t="s">
        <v>38</v>
      </c>
      <c r="B55" s="114"/>
      <c r="C55" s="92"/>
      <c r="D55" s="93"/>
      <c r="E55" s="93"/>
      <c r="F55" s="93"/>
      <c r="G55" s="106"/>
      <c r="H55" s="78"/>
      <c r="I55" s="78"/>
      <c r="J55" s="79"/>
    </row>
    <row r="56" spans="1:10" ht="12.75" thickBot="1" x14ac:dyDescent="0.25">
      <c r="A56" s="104" t="s">
        <v>39</v>
      </c>
      <c r="B56" s="105"/>
      <c r="C56" s="92"/>
      <c r="D56" s="93"/>
      <c r="E56" s="93"/>
      <c r="F56" s="93"/>
      <c r="G56" s="106"/>
      <c r="H56" s="78"/>
      <c r="I56" s="78"/>
      <c r="J56" s="79"/>
    </row>
    <row r="57" spans="1:10" ht="12.75" thickBot="1" x14ac:dyDescent="0.25">
      <c r="A57" s="104" t="s">
        <v>40</v>
      </c>
      <c r="B57" s="105"/>
      <c r="C57" s="92">
        <f>H54-C55-C56</f>
        <v>0</v>
      </c>
      <c r="D57" s="93"/>
      <c r="E57" s="93"/>
      <c r="F57" s="93"/>
      <c r="G57" s="106"/>
      <c r="H57" s="78"/>
      <c r="I57" s="78"/>
      <c r="J57" s="79"/>
    </row>
    <row r="58" spans="1:10" ht="12.75" thickBot="1" x14ac:dyDescent="0.25">
      <c r="A58" s="104" t="s">
        <v>35</v>
      </c>
      <c r="B58" s="105"/>
      <c r="C58" s="94">
        <f>SUM(C55:G57)</f>
        <v>0</v>
      </c>
      <c r="D58" s="95"/>
      <c r="E58" s="95"/>
      <c r="F58" s="95"/>
      <c r="G58" s="115"/>
      <c r="H58" s="116">
        <f>SUM(H54:J57)</f>
        <v>0</v>
      </c>
      <c r="I58" s="80"/>
      <c r="J58" s="81"/>
    </row>
    <row r="59" spans="1:10" ht="12.75" thickBot="1" x14ac:dyDescent="0.25">
      <c r="A59" s="17"/>
      <c r="J59" s="18"/>
    </row>
    <row r="60" spans="1:10" ht="12.75" thickBot="1" x14ac:dyDescent="0.25">
      <c r="A60" s="19" t="s">
        <v>41</v>
      </c>
      <c r="E60" s="120">
        <f>C49-C56</f>
        <v>630000</v>
      </c>
      <c r="F60" s="121"/>
      <c r="G60" s="121"/>
      <c r="H60" s="122"/>
      <c r="J60" s="18"/>
    </row>
    <row r="61" spans="1:10" x14ac:dyDescent="0.2">
      <c r="A61" s="17"/>
      <c r="J61" s="18"/>
    </row>
    <row r="62" spans="1:10" ht="33" customHeight="1" x14ac:dyDescent="0.2">
      <c r="A62" s="123" t="s">
        <v>42</v>
      </c>
      <c r="B62" s="124"/>
      <c r="C62" s="124"/>
      <c r="D62" s="124"/>
      <c r="E62" s="124"/>
      <c r="F62" s="124"/>
      <c r="G62" s="124"/>
      <c r="H62" s="124"/>
      <c r="I62" s="124"/>
      <c r="J62" s="125"/>
    </row>
    <row r="63" spans="1:10" x14ac:dyDescent="0.2">
      <c r="A63" s="17"/>
      <c r="J63" s="18"/>
    </row>
    <row r="64" spans="1:10" ht="35.25" customHeight="1" x14ac:dyDescent="0.2">
      <c r="A64" s="123" t="s">
        <v>58</v>
      </c>
      <c r="B64" s="124"/>
      <c r="C64" s="124"/>
      <c r="D64" s="124"/>
      <c r="E64" s="124"/>
      <c r="F64" s="124"/>
      <c r="G64" s="124"/>
      <c r="H64" s="124"/>
      <c r="I64" s="124"/>
      <c r="J64" s="125"/>
    </row>
    <row r="65" spans="1:10" x14ac:dyDescent="0.2">
      <c r="A65" s="17"/>
      <c r="J65" s="18"/>
    </row>
    <row r="66" spans="1:10" ht="39" customHeight="1" x14ac:dyDescent="0.2">
      <c r="A66" s="117" t="s">
        <v>43</v>
      </c>
      <c r="B66" s="118"/>
      <c r="C66" s="118"/>
      <c r="D66" s="118"/>
      <c r="E66" s="118"/>
      <c r="F66" s="118"/>
      <c r="G66" s="118"/>
      <c r="H66" s="118"/>
      <c r="I66" s="118"/>
      <c r="J66" s="119"/>
    </row>
    <row r="67" spans="1:10" ht="16.5" customHeight="1" x14ac:dyDescent="0.2">
      <c r="A67" s="24"/>
      <c r="B67" s="25"/>
      <c r="C67" s="25"/>
      <c r="D67" s="25"/>
      <c r="E67" s="25"/>
      <c r="F67" s="25"/>
      <c r="G67" s="25"/>
      <c r="H67" s="25"/>
      <c r="I67" s="25"/>
      <c r="J67" s="26"/>
    </row>
    <row r="68" spans="1:10" ht="12.75" customHeight="1" x14ac:dyDescent="0.2">
      <c r="A68" s="117" t="s">
        <v>59</v>
      </c>
      <c r="B68" s="118"/>
      <c r="C68" s="118"/>
      <c r="D68" s="118"/>
      <c r="E68" s="118"/>
      <c r="F68" s="118"/>
      <c r="G68" s="118"/>
      <c r="H68" s="118"/>
      <c r="I68" s="118"/>
      <c r="J68" s="119"/>
    </row>
    <row r="69" spans="1:10" ht="19.5" customHeight="1" x14ac:dyDescent="0.2">
      <c r="A69" s="117"/>
      <c r="B69" s="118"/>
      <c r="C69" s="118"/>
      <c r="D69" s="118"/>
      <c r="E69" s="118"/>
      <c r="F69" s="118"/>
      <c r="G69" s="118"/>
      <c r="H69" s="118"/>
      <c r="I69" s="118"/>
      <c r="J69" s="119"/>
    </row>
    <row r="70" spans="1:10" ht="25.5" customHeight="1" x14ac:dyDescent="0.2">
      <c r="A70" s="17"/>
      <c r="J70" s="18"/>
    </row>
    <row r="71" spans="1:10" ht="24.75" customHeight="1" thickBot="1" x14ac:dyDescent="0.25">
      <c r="A71" s="27" t="s">
        <v>44</v>
      </c>
      <c r="B71" s="28"/>
      <c r="C71" s="28"/>
      <c r="D71" s="28"/>
      <c r="E71" s="28"/>
      <c r="F71" s="28"/>
      <c r="G71" s="28" t="s">
        <v>45</v>
      </c>
      <c r="H71" s="28"/>
      <c r="I71" s="28"/>
      <c r="J71" s="29"/>
    </row>
  </sheetData>
  <mergeCells count="122">
    <mergeCell ref="A66:J66"/>
    <mergeCell ref="A68:J69"/>
    <mergeCell ref="A58:B58"/>
    <mergeCell ref="C58:G58"/>
    <mergeCell ref="H58:J58"/>
    <mergeCell ref="E60:H60"/>
    <mergeCell ref="A62:J62"/>
    <mergeCell ref="A64:J64"/>
    <mergeCell ref="A56:B56"/>
    <mergeCell ref="C56:G56"/>
    <mergeCell ref="H56:J56"/>
    <mergeCell ref="A57:B57"/>
    <mergeCell ref="C57:G57"/>
    <mergeCell ref="H57:J57"/>
    <mergeCell ref="A54:B54"/>
    <mergeCell ref="C54:G54"/>
    <mergeCell ref="H54:J54"/>
    <mergeCell ref="A55:B55"/>
    <mergeCell ref="C55:G55"/>
    <mergeCell ref="H55:J55"/>
    <mergeCell ref="A50:B50"/>
    <mergeCell ref="C50:G50"/>
    <mergeCell ref="H50:J50"/>
    <mergeCell ref="A51:B51"/>
    <mergeCell ref="C51:G51"/>
    <mergeCell ref="H51:J51"/>
    <mergeCell ref="A48:B48"/>
    <mergeCell ref="C48:G48"/>
    <mergeCell ref="H48:J48"/>
    <mergeCell ref="A49:B49"/>
    <mergeCell ref="C49:G49"/>
    <mergeCell ref="H49:J49"/>
    <mergeCell ref="A45:B45"/>
    <mergeCell ref="C45:G45"/>
    <mergeCell ref="H45:J45"/>
    <mergeCell ref="A46:B46"/>
    <mergeCell ref="H46:J46"/>
    <mergeCell ref="A47:B47"/>
    <mergeCell ref="H47:J47"/>
    <mergeCell ref="B41:C41"/>
    <mergeCell ref="D41:G41"/>
    <mergeCell ref="H41:J41"/>
    <mergeCell ref="B42:C42"/>
    <mergeCell ref="D42:G42"/>
    <mergeCell ref="H42:J42"/>
    <mergeCell ref="B39:C39"/>
    <mergeCell ref="D39:G39"/>
    <mergeCell ref="H39:J39"/>
    <mergeCell ref="B40:C40"/>
    <mergeCell ref="D40:G40"/>
    <mergeCell ref="H40:J40"/>
    <mergeCell ref="B37:C37"/>
    <mergeCell ref="D37:G37"/>
    <mergeCell ref="H37:J37"/>
    <mergeCell ref="B38:C38"/>
    <mergeCell ref="D38:G38"/>
    <mergeCell ref="H38:J38"/>
    <mergeCell ref="B35:C35"/>
    <mergeCell ref="D35:G35"/>
    <mergeCell ref="H35:J35"/>
    <mergeCell ref="B36:C36"/>
    <mergeCell ref="D36:G36"/>
    <mergeCell ref="H36:J36"/>
    <mergeCell ref="B31:C31"/>
    <mergeCell ref="D31:G31"/>
    <mergeCell ref="H31:J31"/>
    <mergeCell ref="B32:C32"/>
    <mergeCell ref="D32:G32"/>
    <mergeCell ref="H32:J32"/>
    <mergeCell ref="B29:C29"/>
    <mergeCell ref="D29:G29"/>
    <mergeCell ref="H29:J29"/>
    <mergeCell ref="B30:C30"/>
    <mergeCell ref="D30:G30"/>
    <mergeCell ref="H30:J30"/>
    <mergeCell ref="B25:C25"/>
    <mergeCell ref="D25:G25"/>
    <mergeCell ref="H25:J25"/>
    <mergeCell ref="B26:C26"/>
    <mergeCell ref="D26:G26"/>
    <mergeCell ref="H26:J26"/>
    <mergeCell ref="A20:B20"/>
    <mergeCell ref="C20:J20"/>
    <mergeCell ref="B23:C23"/>
    <mergeCell ref="D23:G23"/>
    <mergeCell ref="H23:J23"/>
    <mergeCell ref="B24:C24"/>
    <mergeCell ref="D24:G24"/>
    <mergeCell ref="H24:J24"/>
    <mergeCell ref="A17:B17"/>
    <mergeCell ref="C17:J17"/>
    <mergeCell ref="A18:B18"/>
    <mergeCell ref="D18:H18"/>
    <mergeCell ref="I18:J18"/>
    <mergeCell ref="A19:B19"/>
    <mergeCell ref="C19:J19"/>
    <mergeCell ref="A14:B14"/>
    <mergeCell ref="C14:J14"/>
    <mergeCell ref="A15:B15"/>
    <mergeCell ref="C15:J15"/>
    <mergeCell ref="A16:B16"/>
    <mergeCell ref="C16:H16"/>
    <mergeCell ref="I16:J16"/>
    <mergeCell ref="A12:B12"/>
    <mergeCell ref="C12:J12"/>
    <mergeCell ref="A13:B13"/>
    <mergeCell ref="C13:J13"/>
    <mergeCell ref="A5:J5"/>
    <mergeCell ref="A7:J7"/>
    <mergeCell ref="A9:B9"/>
    <mergeCell ref="C9:J9"/>
    <mergeCell ref="A10:B10"/>
    <mergeCell ref="C10:J10"/>
    <mergeCell ref="A1:B4"/>
    <mergeCell ref="C1:H1"/>
    <mergeCell ref="I1:J4"/>
    <mergeCell ref="C2:H2"/>
    <mergeCell ref="C3:H3"/>
    <mergeCell ref="C4:F4"/>
    <mergeCell ref="G4:H4"/>
    <mergeCell ref="A11:B11"/>
    <mergeCell ref="C11:J11"/>
  </mergeCells>
  <pageMargins left="0.74803149606299213" right="0.82677165354330717" top="0.74803149606299213" bottom="0.62992125984251968" header="0.15748031496062992" footer="0"/>
  <pageSetup orientation="portrait" r:id="rId1"/>
  <headerFooter alignWithMargins="0"/>
  <rowBreaks count="1" manualBreakCount="1">
    <brk id="42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323850</xdr:colOff>
                    <xdr:row>6</xdr:row>
                    <xdr:rowOff>0</xdr:rowOff>
                  </from>
                  <to>
                    <xdr:col>4</xdr:col>
                    <xdr:colOff>228600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6</xdr:col>
                    <xdr:colOff>247650</xdr:colOff>
                    <xdr:row>6</xdr:row>
                    <xdr:rowOff>0</xdr:rowOff>
                  </from>
                  <to>
                    <xdr:col>7</xdr:col>
                    <xdr:colOff>76200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200025</xdr:colOff>
                    <xdr:row>6</xdr:row>
                    <xdr:rowOff>0</xdr:rowOff>
                  </from>
                  <to>
                    <xdr:col>9</xdr:col>
                    <xdr:colOff>504825</xdr:colOff>
                    <xdr:row>7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PAGO FINAL</vt:lpstr>
      <vt:lpstr>'PAGO FINAL'!Área_de_impresión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MsnMicrosoft. Com .</cp:lastModifiedBy>
  <cp:lastPrinted>2024-12-19T00:13:43Z</cp:lastPrinted>
  <dcterms:created xsi:type="dcterms:W3CDTF">2022-08-17T16:44:03Z</dcterms:created>
  <dcterms:modified xsi:type="dcterms:W3CDTF">2024-12-19T00:13:47Z</dcterms:modified>
</cp:coreProperties>
</file>